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leptsovaIV\Desktop\архив\Архив 2026\КП\"/>
    </mc:Choice>
  </mc:AlternateContent>
  <bookViews>
    <workbookView xWindow="0" yWindow="0" windowWidth="28800" windowHeight="1140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H9" i="2" l="1"/>
  <c r="I9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8" i="2"/>
  <c r="J9" i="2" l="1"/>
  <c r="J10" i="2"/>
  <c r="J11" i="2"/>
  <c r="J12" i="2"/>
  <c r="J13" i="2"/>
  <c r="J14" i="2"/>
  <c r="J15" i="2"/>
  <c r="J16" i="2"/>
  <c r="J8" i="2"/>
</calcChain>
</file>

<file path=xl/sharedStrings.xml><?xml version="1.0" encoding="utf-8"?>
<sst xmlns="http://schemas.openxmlformats.org/spreadsheetml/2006/main" count="37" uniqueCount="32">
  <si>
    <t>Д.Ю. Шульцев</t>
  </si>
  <si>
    <t>Систематизация документов до проведения экспертизы ценности внутри фонда по годам, структурным частям и видам</t>
  </si>
  <si>
    <t>Проведение экспертизы научной и практической ценности  документации с полистным просмотром документов  сформированных в одно дело (определение сроков хранения документов по Перечню и номера статей)</t>
  </si>
  <si>
    <t>Разброшюровка дела, изъятие файлов, скрепок (скоб)</t>
  </si>
  <si>
    <t>Научно-техническая обработка (описание) дела постоянного и длительного срока хранения (полистный просмотр и техническая проверка документов), формирование и переформирование дела, систематизация листов в деле</t>
  </si>
  <si>
    <t>Оформление обложки, корешка дел, ярлычка</t>
  </si>
  <si>
    <t>Составление и оформление описи дел и документов</t>
  </si>
  <si>
    <t>Составление предисловия к описи дел</t>
  </si>
  <si>
    <t>Составной архивный переплет документов в жесткую картонную обложку с тканевой оклейкой корешка (не зависимо от количества листов)</t>
  </si>
  <si>
    <t>Стеллажирование документов в архивохранилище</t>
  </si>
  <si>
    <t>Начальник Управления делами</t>
  </si>
  <si>
    <t>ТКП исх. №277 от 07.10.2025</t>
  </si>
  <si>
    <t>ИП Крысанова Т.В</t>
  </si>
  <si>
    <t>ИП Амельченко</t>
  </si>
  <si>
    <t>ТКП исх. 398 от 07.10.2025</t>
  </si>
  <si>
    <t>ИП Рыбина А.П.</t>
  </si>
  <si>
    <t>ТКП исх. 2-302 от 06.10.2025</t>
  </si>
  <si>
    <t>без НДС</t>
  </si>
  <si>
    <t>вкл. НДС 20%</t>
  </si>
  <si>
    <t>дело</t>
  </si>
  <si>
    <t>дело до 250 листов</t>
  </si>
  <si>
    <t>заголовок</t>
  </si>
  <si>
    <t>предисловие</t>
  </si>
  <si>
    <t>Ед. измерения</t>
  </si>
  <si>
    <t>Приложение №1 к Обоснованию НМЦ</t>
  </si>
  <si>
    <t>Расчетная цена услуги на основе анализа стоимости в гр. 3 и 4, руб.с НДС, за 1 ед.услуги</t>
  </si>
  <si>
    <t>Стоимость по ТКП, или прайс-листу, или мониторингу рынка, руб. с НДС за 1  ед.услуги</t>
  </si>
  <si>
    <t>Наименование закупаемой услуги</t>
  </si>
  <si>
    <r>
      <t>Фактическая цена услуги(закупки)  предыдущего года, руб.</t>
    </r>
    <r>
      <rPr>
        <i/>
        <sz val="11"/>
        <color theme="1"/>
        <rFont val="Times New Roman"/>
        <family val="1"/>
        <charset val="204"/>
      </rPr>
      <t xml:space="preserve"> 
(дог. Аналог 20D012-25-7123 от 15.12.2025)</t>
    </r>
  </si>
  <si>
    <t>Фактическая цена услуги(закупки) предыдущего года, руб. вкл. НДС  и с учетом инд. дефлятора 5,1%.</t>
  </si>
  <si>
    <r>
      <t xml:space="preserve"> РАСЧЕТ НАЧАЛЬНОЙ (ПЛАНОВОЙ) СТОИМОСТИ ЗАКУПКИ.
Статья затрат: Статья сметы затрат (источник):««Переплетные работы»
Лот: 089-0</t>
    </r>
    <r>
      <rPr>
        <b/>
        <sz val="12"/>
        <color theme="1"/>
        <rFont val="Times New Roman"/>
        <family val="1"/>
        <charset val="204"/>
      </rPr>
      <t>006558</t>
    </r>
  </si>
  <si>
    <t xml:space="preserve">на оказание услуг по архивной обработке документов и их переплет, а также выделение документов с истекшими сроками хранения для нужд филиала ПАО «Россети Московский регион» - Московские высоковольтные сети по адресу: 107140, г. Москва, ул. Нижняя Красносельская, дом 6, стр. 1.
(в целях заключения рамочного договора)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</si>
</sst>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B1" zoomScale="106" zoomScaleNormal="106" workbookViewId="0">
      <selection activeCell="B3" sqref="B3:J3"/>
    </sheetView>
  </sheetViews>
  <sheetFormatPr defaultRowHeight="15" x14ac:dyDescent="0.25"/>
  <cols>
    <col min="1" max="1" width="6.85546875" style="5" customWidth="1"/>
    <col min="2" max="2" width="45.5703125" style="1" customWidth="1"/>
    <col min="3" max="3" width="10" style="1" customWidth="1"/>
    <col min="4" max="4" width="12.7109375" style="4" customWidth="1"/>
    <col min="5" max="5" width="13.42578125" style="4" customWidth="1"/>
    <col min="6" max="6" width="12" style="4" customWidth="1"/>
    <col min="7" max="7" width="11" style="4" customWidth="1"/>
    <col min="8" max="8" width="13.7109375" style="4" customWidth="1"/>
    <col min="9" max="9" width="27.28515625" style="6" customWidth="1"/>
    <col min="10" max="10" width="24.5703125" style="4" customWidth="1"/>
    <col min="11" max="11" width="9.140625" style="1"/>
    <col min="12" max="12" width="9.140625" style="1" customWidth="1"/>
    <col min="13" max="16384" width="9.140625" style="1"/>
  </cols>
  <sheetData>
    <row r="1" spans="1:10" x14ac:dyDescent="0.25">
      <c r="I1" s="6" t="s">
        <v>24</v>
      </c>
    </row>
    <row r="2" spans="1:10" ht="56.25" customHeight="1" x14ac:dyDescent="0.25">
      <c r="A2" s="8"/>
      <c r="B2" s="25" t="s">
        <v>30</v>
      </c>
      <c r="C2" s="25"/>
      <c r="D2" s="25"/>
      <c r="E2" s="25"/>
      <c r="F2" s="25"/>
      <c r="G2" s="25"/>
      <c r="H2" s="25"/>
      <c r="I2" s="25"/>
      <c r="J2" s="25"/>
    </row>
    <row r="3" spans="1:10" ht="81" customHeight="1" x14ac:dyDescent="0.25">
      <c r="A3" s="8"/>
      <c r="B3" s="26" t="s">
        <v>31</v>
      </c>
      <c r="C3" s="26"/>
      <c r="D3" s="26"/>
      <c r="E3" s="26"/>
      <c r="F3" s="26"/>
      <c r="G3" s="26"/>
      <c r="H3" s="26"/>
      <c r="I3" s="26"/>
      <c r="J3" s="26"/>
    </row>
    <row r="4" spans="1:10" ht="55.5" customHeight="1" x14ac:dyDescent="0.25">
      <c r="A4" s="19" t="s">
        <v>27</v>
      </c>
      <c r="B4" s="20"/>
      <c r="C4" s="37" t="s">
        <v>23</v>
      </c>
      <c r="D4" s="27" t="s">
        <v>26</v>
      </c>
      <c r="E4" s="27"/>
      <c r="F4" s="27"/>
      <c r="G4" s="31" t="s">
        <v>28</v>
      </c>
      <c r="H4" s="32"/>
      <c r="I4" s="28" t="s">
        <v>29</v>
      </c>
      <c r="J4" s="27" t="s">
        <v>25</v>
      </c>
    </row>
    <row r="5" spans="1:10" ht="29.25" customHeight="1" x14ac:dyDescent="0.25">
      <c r="A5" s="21"/>
      <c r="B5" s="22"/>
      <c r="C5" s="38"/>
      <c r="D5" s="2" t="s">
        <v>11</v>
      </c>
      <c r="E5" s="2" t="s">
        <v>14</v>
      </c>
      <c r="F5" s="2" t="s">
        <v>16</v>
      </c>
      <c r="G5" s="33"/>
      <c r="H5" s="34"/>
      <c r="I5" s="29"/>
      <c r="J5" s="27"/>
    </row>
    <row r="6" spans="1:10" ht="43.5" customHeight="1" x14ac:dyDescent="0.25">
      <c r="A6" s="23"/>
      <c r="B6" s="24"/>
      <c r="C6" s="39"/>
      <c r="D6" s="2" t="s">
        <v>13</v>
      </c>
      <c r="E6" s="2" t="s">
        <v>12</v>
      </c>
      <c r="F6" s="2" t="s">
        <v>15</v>
      </c>
      <c r="G6" s="35"/>
      <c r="H6" s="36"/>
      <c r="I6" s="30"/>
      <c r="J6" s="27"/>
    </row>
    <row r="7" spans="1:10" s="7" customFormat="1" ht="12.75" customHeight="1" x14ac:dyDescent="0.2">
      <c r="A7" s="10">
        <v>1</v>
      </c>
      <c r="B7" s="40">
        <v>2</v>
      </c>
      <c r="C7" s="41"/>
      <c r="D7" s="18">
        <v>3</v>
      </c>
      <c r="E7" s="18"/>
      <c r="F7" s="18"/>
      <c r="G7" s="16" t="s">
        <v>17</v>
      </c>
      <c r="H7" s="16" t="s">
        <v>18</v>
      </c>
      <c r="I7" s="11">
        <v>4</v>
      </c>
      <c r="J7" s="11">
        <v>5</v>
      </c>
    </row>
    <row r="8" spans="1:10" ht="45" x14ac:dyDescent="0.25">
      <c r="A8" s="2">
        <v>1</v>
      </c>
      <c r="B8" s="12" t="s">
        <v>1</v>
      </c>
      <c r="C8" s="13" t="s">
        <v>19</v>
      </c>
      <c r="D8" s="14">
        <v>42</v>
      </c>
      <c r="E8" s="14">
        <v>30</v>
      </c>
      <c r="F8" s="14">
        <v>35</v>
      </c>
      <c r="G8" s="17">
        <v>19</v>
      </c>
      <c r="H8" s="17">
        <f>G8*1.2</f>
        <v>22.8</v>
      </c>
      <c r="I8" s="15">
        <f>((H8/100)*5.1)+H8</f>
        <v>23.962800000000001</v>
      </c>
      <c r="J8" s="15">
        <f t="shared" ref="J8:J16" si="0">MIN(D8, E8, F8, I8)</f>
        <v>23.962800000000001</v>
      </c>
    </row>
    <row r="9" spans="1:10" ht="75" x14ac:dyDescent="0.25">
      <c r="A9" s="2">
        <v>2</v>
      </c>
      <c r="B9" s="12" t="s">
        <v>2</v>
      </c>
      <c r="C9" s="13" t="s">
        <v>19</v>
      </c>
      <c r="D9" s="14">
        <v>117.6</v>
      </c>
      <c r="E9" s="14">
        <v>105.6</v>
      </c>
      <c r="F9" s="14">
        <v>110.6</v>
      </c>
      <c r="G9" s="17">
        <v>71</v>
      </c>
      <c r="H9" s="17">
        <f t="shared" ref="H9:H16" si="1">G9*1.2</f>
        <v>85.2</v>
      </c>
      <c r="I9" s="15">
        <f t="shared" ref="I9:I16" si="2">((H9/100)*4.3)+H9</f>
        <v>88.863600000000005</v>
      </c>
      <c r="J9" s="15">
        <f t="shared" si="0"/>
        <v>88.863600000000005</v>
      </c>
    </row>
    <row r="10" spans="1:10" ht="30" x14ac:dyDescent="0.25">
      <c r="A10" s="2">
        <v>3</v>
      </c>
      <c r="B10" s="12" t="s">
        <v>3</v>
      </c>
      <c r="C10" s="13" t="s">
        <v>19</v>
      </c>
      <c r="D10" s="14">
        <v>52</v>
      </c>
      <c r="E10" s="14">
        <v>40</v>
      </c>
      <c r="F10" s="14">
        <v>45</v>
      </c>
      <c r="G10" s="17">
        <v>27</v>
      </c>
      <c r="H10" s="17">
        <f t="shared" si="1"/>
        <v>32.4</v>
      </c>
      <c r="I10" s="15">
        <f t="shared" si="2"/>
        <v>33.793199999999999</v>
      </c>
      <c r="J10" s="15">
        <f t="shared" si="0"/>
        <v>33.793199999999999</v>
      </c>
    </row>
    <row r="11" spans="1:10" s="3" customFormat="1" ht="90" x14ac:dyDescent="0.25">
      <c r="A11" s="2">
        <v>4</v>
      </c>
      <c r="B11" s="12" t="s">
        <v>4</v>
      </c>
      <c r="C11" s="13" t="s">
        <v>20</v>
      </c>
      <c r="D11" s="14">
        <v>972</v>
      </c>
      <c r="E11" s="14">
        <v>960</v>
      </c>
      <c r="F11" s="14">
        <v>965</v>
      </c>
      <c r="G11" s="17">
        <v>662</v>
      </c>
      <c r="H11" s="17">
        <f t="shared" si="1"/>
        <v>794.4</v>
      </c>
      <c r="I11" s="15">
        <f t="shared" si="2"/>
        <v>828.55919999999992</v>
      </c>
      <c r="J11" s="15">
        <f t="shared" si="0"/>
        <v>828.55919999999992</v>
      </c>
    </row>
    <row r="12" spans="1:10" s="3" customFormat="1" x14ac:dyDescent="0.25">
      <c r="A12" s="2">
        <v>5</v>
      </c>
      <c r="B12" s="12" t="s">
        <v>5</v>
      </c>
      <c r="C12" s="13" t="s">
        <v>19</v>
      </c>
      <c r="D12" s="14">
        <v>52</v>
      </c>
      <c r="E12" s="14">
        <v>40</v>
      </c>
      <c r="F12" s="14">
        <v>45</v>
      </c>
      <c r="G12" s="17">
        <v>27</v>
      </c>
      <c r="H12" s="17">
        <f t="shared" si="1"/>
        <v>32.4</v>
      </c>
      <c r="I12" s="15">
        <f t="shared" si="2"/>
        <v>33.793199999999999</v>
      </c>
      <c r="J12" s="15">
        <f t="shared" si="0"/>
        <v>33.793199999999999</v>
      </c>
    </row>
    <row r="13" spans="1:10" s="3" customFormat="1" ht="30" x14ac:dyDescent="0.25">
      <c r="A13" s="2">
        <v>6</v>
      </c>
      <c r="B13" s="12" t="s">
        <v>6</v>
      </c>
      <c r="C13" s="13" t="s">
        <v>21</v>
      </c>
      <c r="D13" s="14">
        <v>62.4</v>
      </c>
      <c r="E13" s="14">
        <v>50.4</v>
      </c>
      <c r="F13" s="14">
        <v>55.4</v>
      </c>
      <c r="G13" s="17">
        <v>34</v>
      </c>
      <c r="H13" s="17">
        <f t="shared" si="1"/>
        <v>40.799999999999997</v>
      </c>
      <c r="I13" s="15">
        <f t="shared" si="2"/>
        <v>42.554399999999994</v>
      </c>
      <c r="J13" s="15">
        <f t="shared" si="0"/>
        <v>42.554399999999994</v>
      </c>
    </row>
    <row r="14" spans="1:10" s="3" customFormat="1" ht="30" x14ac:dyDescent="0.25">
      <c r="A14" s="2">
        <v>7</v>
      </c>
      <c r="B14" s="12" t="s">
        <v>7</v>
      </c>
      <c r="C14" s="13" t="s">
        <v>22</v>
      </c>
      <c r="D14" s="14">
        <v>3372</v>
      </c>
      <c r="E14" s="14">
        <v>3360</v>
      </c>
      <c r="F14" s="14">
        <v>3365</v>
      </c>
      <c r="G14" s="17">
        <v>2318</v>
      </c>
      <c r="H14" s="17">
        <f t="shared" si="1"/>
        <v>2781.6</v>
      </c>
      <c r="I14" s="15">
        <f t="shared" si="2"/>
        <v>2901.2087999999999</v>
      </c>
      <c r="J14" s="15">
        <f t="shared" si="0"/>
        <v>2901.2087999999999</v>
      </c>
    </row>
    <row r="15" spans="1:10" s="3" customFormat="1" ht="60" x14ac:dyDescent="0.25">
      <c r="A15" s="2">
        <v>8</v>
      </c>
      <c r="B15" s="12" t="s">
        <v>8</v>
      </c>
      <c r="C15" s="13" t="s">
        <v>19</v>
      </c>
      <c r="D15" s="14">
        <v>252</v>
      </c>
      <c r="E15" s="14">
        <v>240</v>
      </c>
      <c r="F15" s="14">
        <v>245</v>
      </c>
      <c r="G15" s="17">
        <v>165</v>
      </c>
      <c r="H15" s="17">
        <f t="shared" si="1"/>
        <v>198</v>
      </c>
      <c r="I15" s="15">
        <f t="shared" si="2"/>
        <v>206.51400000000001</v>
      </c>
      <c r="J15" s="15">
        <f t="shared" si="0"/>
        <v>206.51400000000001</v>
      </c>
    </row>
    <row r="16" spans="1:10" s="3" customFormat="1" ht="30" x14ac:dyDescent="0.25">
      <c r="A16" s="2">
        <v>9</v>
      </c>
      <c r="B16" s="12" t="s">
        <v>9</v>
      </c>
      <c r="C16" s="13" t="s">
        <v>19</v>
      </c>
      <c r="D16" s="14">
        <v>36</v>
      </c>
      <c r="E16" s="14">
        <v>24</v>
      </c>
      <c r="F16" s="14">
        <v>29</v>
      </c>
      <c r="G16" s="17">
        <v>16</v>
      </c>
      <c r="H16" s="17">
        <f t="shared" si="1"/>
        <v>19.2</v>
      </c>
      <c r="I16" s="15">
        <f t="shared" si="2"/>
        <v>20.025600000000001</v>
      </c>
      <c r="J16" s="15">
        <f t="shared" si="0"/>
        <v>20.025600000000001</v>
      </c>
    </row>
    <row r="17" spans="1:10" s="3" customFormat="1" x14ac:dyDescent="0.25">
      <c r="A17" s="4"/>
      <c r="D17" s="9"/>
      <c r="E17" s="9"/>
      <c r="F17" s="9"/>
      <c r="G17" s="9"/>
      <c r="H17" s="9"/>
      <c r="I17" s="9"/>
      <c r="J17" s="9"/>
    </row>
    <row r="18" spans="1:10" s="3" customFormat="1" x14ac:dyDescent="0.25">
      <c r="A18" s="4"/>
      <c r="D18" s="4"/>
      <c r="E18" s="4"/>
      <c r="F18" s="4"/>
      <c r="G18" s="4"/>
      <c r="H18" s="4"/>
      <c r="J18" s="4"/>
    </row>
    <row r="19" spans="1:10" x14ac:dyDescent="0.25">
      <c r="B19" s="1" t="s">
        <v>10</v>
      </c>
      <c r="D19" s="4" t="s">
        <v>0</v>
      </c>
    </row>
  </sheetData>
  <mergeCells count="10">
    <mergeCell ref="D7:F7"/>
    <mergeCell ref="A4:B6"/>
    <mergeCell ref="B2:J2"/>
    <mergeCell ref="B3:J3"/>
    <mergeCell ref="D4:F4"/>
    <mergeCell ref="I4:I6"/>
    <mergeCell ref="J4:J6"/>
    <mergeCell ref="G4:H6"/>
    <mergeCell ref="C4:C6"/>
    <mergeCell ref="B7:C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Ковальцова Елена Павловна</dc:creator>
  <cp:lastModifiedBy>Слепцова Ирина Валерьевна</cp:lastModifiedBy>
  <dcterms:created xsi:type="dcterms:W3CDTF">2023-11-16T05:24:10Z</dcterms:created>
  <dcterms:modified xsi:type="dcterms:W3CDTF">2026-07-06T06:07:01Z</dcterms:modified>
</cp:coreProperties>
</file>